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72" windowWidth="17400" windowHeight="10920"/>
  </bookViews>
  <sheets>
    <sheet name="прил 4" sheetId="1" r:id="rId1"/>
    <sheet name="прил 5" sheetId="3" r:id="rId2"/>
  </sheets>
  <definedNames>
    <definedName name="_Par1013" localSheetId="1">'прил 5'!$A$19</definedName>
    <definedName name="_Par1015" localSheetId="1">'прил 5'!$A$20</definedName>
    <definedName name="_Par1081" localSheetId="1">'прил 5'!$A$25</definedName>
    <definedName name="_Par1083" localSheetId="1">'прил 5'!$A$26</definedName>
    <definedName name="_Par1117" localSheetId="1">'прил 5'!$A$29</definedName>
    <definedName name="_Par1119" localSheetId="1">'прил 5'!$A$30</definedName>
    <definedName name="_Par845" localSheetId="1">'прил 5'!$A$4</definedName>
    <definedName name="_Par847" localSheetId="1">'прил 5'!$A$6</definedName>
    <definedName name="_Par881" localSheetId="1">'прил 5'!$A$9</definedName>
    <definedName name="_Par883" localSheetId="1">'прил 5'!$A$10</definedName>
    <definedName name="_xlnm.Print_Titles" localSheetId="0">'прил 4'!#REF!</definedName>
    <definedName name="_xlnm.Print_Titles" localSheetId="1">'прил 5'!$7:$9</definedName>
    <definedName name="_xlnm.Print_Area" localSheetId="0">'прил 4'!$A$2:$O$17</definedName>
  </definedNames>
  <calcPr calcId="152511"/>
</workbook>
</file>

<file path=xl/calcChain.xml><?xml version="1.0" encoding="utf-8"?>
<calcChain xmlns="http://schemas.openxmlformats.org/spreadsheetml/2006/main">
  <c r="Q11" i="1" l="1"/>
  <c r="Q12" i="1"/>
  <c r="R12" i="1"/>
  <c r="Q13" i="1"/>
  <c r="R13" i="1"/>
  <c r="R14" i="1"/>
  <c r="R11" i="1"/>
  <c r="M14" i="1"/>
  <c r="J14" i="1"/>
  <c r="J16" i="1" s="1"/>
  <c r="J15" i="1" s="1"/>
  <c r="G14" i="1"/>
  <c r="Q14" i="1" s="1"/>
  <c r="N17" i="1"/>
  <c r="M17" i="1"/>
  <c r="K17" i="1"/>
  <c r="J17" i="1"/>
  <c r="H17" i="1"/>
  <c r="R17" i="1" s="1"/>
  <c r="G17" i="1"/>
  <c r="N16" i="1"/>
  <c r="N15" i="1" s="1"/>
  <c r="K16" i="1"/>
  <c r="H16" i="1"/>
  <c r="H15" i="1" s="1"/>
  <c r="R15" i="1" s="1"/>
  <c r="K15" i="1"/>
  <c r="M16" i="1"/>
  <c r="O13" i="1"/>
  <c r="L13" i="1"/>
  <c r="I13" i="1"/>
  <c r="O12" i="1"/>
  <c r="L12" i="1"/>
  <c r="I12" i="1"/>
  <c r="O11" i="1"/>
  <c r="L11" i="1"/>
  <c r="I11" i="1"/>
  <c r="I29" i="3"/>
  <c r="F11" i="1" l="1"/>
  <c r="F13" i="1"/>
  <c r="R16" i="1"/>
  <c r="F12" i="1"/>
  <c r="I17" i="1"/>
  <c r="L17" i="1"/>
  <c r="O17" i="1"/>
  <c r="S13" i="1"/>
  <c r="S12" i="1"/>
  <c r="S11" i="1"/>
  <c r="S17" i="1"/>
  <c r="Q17" i="1"/>
  <c r="L16" i="1"/>
  <c r="L15" i="1" s="1"/>
  <c r="M15" i="1"/>
  <c r="O16" i="1"/>
  <c r="O15" i="1" s="1"/>
  <c r="I14" i="1"/>
  <c r="L14" i="1"/>
  <c r="O14" i="1"/>
  <c r="G16" i="1"/>
  <c r="Q16" i="1" s="1"/>
  <c r="F17" i="1" l="1"/>
  <c r="S14" i="1"/>
  <c r="F14" i="1"/>
  <c r="G15" i="1"/>
  <c r="Q15" i="1" s="1"/>
  <c r="I16" i="1"/>
  <c r="S16" i="1" s="1"/>
  <c r="F16" i="1" l="1"/>
  <c r="F15" i="1" s="1"/>
  <c r="I15" i="1"/>
  <c r="S15" i="1" s="1"/>
</calcChain>
</file>

<file path=xl/sharedStrings.xml><?xml version="1.0" encoding="utf-8"?>
<sst xmlns="http://schemas.openxmlformats.org/spreadsheetml/2006/main" count="224" uniqueCount="158">
  <si>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</si>
  <si>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</si>
  <si>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</si>
  <si>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</si>
  <si>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</si>
  <si>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</si>
  <si>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</si>
  <si>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</si>
  <si>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</si>
  <si>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Администрация города Норильска/ Контрольно-ревизионное управление</t>
  </si>
  <si>
    <t>Финансовое управление/ Фонд социальной защиты населения</t>
  </si>
  <si>
    <t>1.1.</t>
  </si>
  <si>
    <t>Общий  
 объем  
финанси-
рования,
тыс.руб.</t>
  </si>
  <si>
    <t>КБ</t>
  </si>
  <si>
    <t>Объем финансирования,  тыс. руб.</t>
  </si>
  <si>
    <t>N п/п</t>
  </si>
  <si>
    <t>Ед. изм.</t>
  </si>
  <si>
    <t>Формула расчета индикатора</t>
  </si>
  <si>
    <t>2015 год</t>
  </si>
  <si>
    <t>2016 год</t>
  </si>
  <si>
    <t>План</t>
  </si>
  <si>
    <t>Факт</t>
  </si>
  <si>
    <t>Оценка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</si>
  <si>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</si>
  <si>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</si>
  <si>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</si>
  <si>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</si>
  <si>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</si>
  <si>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предоставление не позднее 15 ноября</t>
  </si>
  <si>
    <t>Своевременное предоставление отчета об исполнении бюджета в Норильский городской Совет депутатов</t>
  </si>
  <si>
    <t>предоставление не позднее 1 мая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</si>
  <si>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</si>
  <si>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</si>
  <si>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</si>
  <si>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</si>
  <si>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</si>
  <si>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</si>
  <si>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не менее 90</t>
  </si>
  <si>
    <t>определяется от общего объема расходов</t>
  </si>
  <si>
    <t>Обеспечение исполнения расходных обязательств муниципального образования город Норильск</t>
  </si>
  <si>
    <t>не менее 95</t>
  </si>
  <si>
    <t>определяется от плановых значений расходных обязательств</t>
  </si>
  <si>
    <t>Доля муниципальных учреждений, обеспеченных возможностью работы в автоматизированных системах исполнения местного бюджета</t>
  </si>
  <si>
    <t>определяется от общего количества муниципальных учреждений</t>
  </si>
  <si>
    <t>Доля муниципальных учреждений, обеспеченных возможностью работы в автоматизированных системах планирования местного бюджета</t>
  </si>
  <si>
    <t>-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</si>
  <si>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</si>
  <si>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Доля просроченной кредиторской задолженности в расходах местного бюджета</t>
  </si>
  <si>
    <t>определяется от общего объема исполнения по расходам местного бюджета</t>
  </si>
  <si>
    <t>Размещение на официальном сайте оценки качества финансового менеджмента главных распорядителей бюджетных средств</t>
  </si>
  <si>
    <t>не позднее 25 мая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</si>
  <si>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</si>
  <si>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</si>
  <si>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</si>
  <si>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</si>
  <si>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</si>
  <si>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менее 15</t>
  </si>
  <si>
    <t>Отношение годовой суммы платежей на погашение и обслуживание муниципального долга к доходам местного бюджета</t>
  </si>
  <si>
    <t>менее 30</t>
  </si>
  <si>
    <t>определяется от общей суммы доходов местного бюджета</t>
  </si>
  <si>
    <t>Отсутствие просроченной задолженности по долговым обязательствам</t>
  </si>
  <si>
    <t>определяется по отчетным данным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</si>
  <si>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</si>
  <si>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</si>
  <si>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</si>
  <si>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</si>
  <si>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</si>
  <si>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</si>
  <si>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Соотношение объема проверенных средств бюджета к общему объему расходов местного бюджета</t>
  </si>
  <si>
    <t>Х</t>
  </si>
  <si>
    <t>не менее 5,2</t>
  </si>
  <si>
    <t>не менее 5,4</t>
  </si>
  <si>
    <t>объем проверенных средств местного бюджета к общему объему средств местного бюджета</t>
  </si>
  <si>
    <t>Соотношение количества фактически проведенных контрольных мероприятий к количеству запланированных</t>
  </si>
  <si>
    <t>количество осуществленных контрольных мероприятий к количеству запланированных контрольных мероприятий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</si>
  <si>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</si>
  <si>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</si>
  <si>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</si>
  <si>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</si>
  <si>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</si>
  <si>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</si>
  <si>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</si>
  <si>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</si>
  <si>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</si>
  <si>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</si>
  <si>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</si>
  <si>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</si>
  <si>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</si>
  <si>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</si>
  <si>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3.1.1</t>
  </si>
  <si>
    <t>3.1.2</t>
  </si>
  <si>
    <t>3.1.3</t>
  </si>
  <si>
    <t>3.1.4</t>
  </si>
  <si>
    <t>4.1.1</t>
  </si>
  <si>
    <t>4.1.2</t>
  </si>
  <si>
    <t>5.1.1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</si>
  <si>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прирродно-климатической зоне Крайнего Севера в муниципальном образовании город Норильск"</t>
  </si>
  <si>
    <t>ЦЕЛЕВЫЕ ИНДИКАТОРЫ РЕЗУЛЬТАТИВНОСТИ</t>
  </si>
  <si>
    <t>2017 год</t>
  </si>
  <si>
    <t>Итого  
финанси-
рование 
 2016 год</t>
  </si>
  <si>
    <t>не менее 5,5</t>
  </si>
  <si>
    <t>не менее 93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</si>
  <si>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</si>
  <si>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</si>
  <si>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</si>
  <si>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</si>
  <si>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</si>
  <si>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</si>
  <si>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</si>
  <si>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Отчет "Сведения о размере начисленных и выплаченных сумм ДКВ", ежегодно утверждаемый Министерством финансов Красноярского края</t>
  </si>
  <si>
    <t>сопроводительное письмо Администрации г.Норильска    о проекте Решения о бюджете</t>
  </si>
  <si>
    <t>сопроводительное письмо Администрации г.Норильска    о проекте Решения об исполнении бюджета</t>
  </si>
  <si>
    <t>программный комплекс    "АЦК Финансы"</t>
  </si>
  <si>
    <t>программный комплекс    "АЦК Планирование"</t>
  </si>
  <si>
    <t>программный комплекс    "Парус Сведение отчетности"</t>
  </si>
  <si>
    <t>официальный сайт г.Норильска раздел "Финансы"</t>
  </si>
  <si>
    <t>Долговая книга,        постановление Администрации г.Норильска № 02 от 09.01.2013</t>
  </si>
  <si>
    <t>Годовой отчет о деятельности КРУ</t>
  </si>
  <si>
    <t>не более +/- 20</t>
  </si>
  <si>
    <t>Допустимое отклонение (в сторону увеличения/уменьшения) по исполнению местного бюджета по доходам без учета безвозмездных поступлений к первоначально утвержденному плану</t>
  </si>
  <si>
    <t>100% - (фактические доходы (без учета безвозмездных поступлений)/ плановые доходы (без учета безвозмездных поступлений) х 100%)</t>
  </si>
  <si>
    <t>определяется от общего объема расходов местного бюджета (за исключением объема субвенций, предоставляемых из бюджетов бюджетной системы РФ)</t>
  </si>
  <si>
    <t>определяется от общего объема доходов местного бюджета (без учета утвержденного объема безвозмездных поступлений)</t>
  </si>
  <si>
    <t>кол-во организаций и учреждений, фактически получающих дополнительные компенсационные выплаты/кол-во организаций и учреждений, работникам которых установлены дополнительные компенсационные выплаты х 100%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</si>
  <si>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</si>
  <si>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</si>
  <si>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</si>
  <si>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</si>
  <si>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Организация и координация работы по размещению муниципальными учреждениями требуемой информации на официальном сайте для размещения информации об учреждениях</t>
  </si>
  <si>
    <t>Создание условий для повышения качества управления средствами бюджета, а также эффективность полномочий главных распорядителей бюджетных средств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</si>
  <si>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</si>
  <si>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</si>
  <si>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Осуществление ревизий (проверок) муниципальных учреждений, органов местного самоуправления, муниципальных унитарных предприятий муниципального образования город Норильск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</si>
  <si>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</si>
  <si>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2016-2018 годы</t>
    </r>
  </si>
  <si>
    <r>
      <rPr>
        <b/>
        <u/>
        <sz val="14"/>
        <rFont val="Times New Roman"/>
        <family val="1"/>
        <charset val="204"/>
      </rPr>
      <t>2016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</si>
  <si>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</si>
  <si>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 xml:space="preserve">2018 </t>
    </r>
    <r>
      <rPr>
        <b/>
        <sz val="14"/>
        <rFont val="Times New Roman"/>
        <family val="1"/>
        <charset val="204"/>
      </rPr>
      <t>год</t>
    </r>
  </si>
  <si>
    <t>Итого  
финанси-
рование 
 2017 год</t>
  </si>
  <si>
    <t>Итого  
финанси-
рование 
2018 год</t>
  </si>
  <si>
    <t>муниципальной программы "Управление муниципальными финансами" на 2016-2018 годы</t>
  </si>
  <si>
    <t>2018 год</t>
  </si>
  <si>
    <t xml:space="preserve">Подпрограммы, основные мероприятия и отдельные мероприятия МП
</t>
  </si>
  <si>
    <t xml:space="preserve">Наименование ГРБС
</t>
  </si>
  <si>
    <t xml:space="preserve">РзПр
</t>
  </si>
  <si>
    <t>01 06</t>
  </si>
  <si>
    <t>13 01</t>
  </si>
  <si>
    <t>01 04</t>
  </si>
  <si>
    <t>01 13</t>
  </si>
  <si>
    <t>ИТОГО по муниципальной программе «Управление муниципальными финансами»</t>
  </si>
  <si>
    <t>18 1 00 00000
18 1 00 75110</t>
  </si>
  <si>
    <t>18 2 00 00100
18 2 00 75110</t>
  </si>
  <si>
    <t>18 3 00 00000</t>
  </si>
  <si>
    <t>18 9 00 00100
18 9 00 00200
18 9 00 75890</t>
  </si>
  <si>
    <r>
      <t xml:space="preserve">Всего,                             </t>
    </r>
    <r>
      <rPr>
        <i/>
        <sz val="14"/>
        <rFont val="Times New Roman"/>
        <family val="1"/>
        <charset val="204"/>
      </rPr>
      <t>в том числе по ГРБС</t>
    </r>
  </si>
  <si>
    <t>Код бюджетной классификации</t>
  </si>
  <si>
    <t>Приложение 5 к муниципальной программе
«Управление муниципальными финансами» на 2016-2018 годы, утвержденной постановлением Администрации города Норильска 
от  07.12.2015 №598</t>
  </si>
  <si>
    <t>Приложение 4
к муниципальной программе
«Управление муниципальными финансами» на 2016-2018 годы,
утвержденной постановлением Администрации города Норильска 
от  07.12.2015 №598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</si>
</sst>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49" fontId="12" fillId="0" borderId="20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0" fillId="0" borderId="0" xfId="0" applyAlignment="1">
      <alignment vertical="center"/>
    </xf>
    <xf numFmtId="49" fontId="12" fillId="0" borderId="21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vertical="center" wrapText="1"/>
    </xf>
    <xf numFmtId="0" fontId="12" fillId="0" borderId="22" xfId="0" applyFont="1" applyBorder="1" applyAlignment="1">
      <alignment horizontal="center" vertical="center" wrapText="1"/>
    </xf>
    <xf numFmtId="49" fontId="12" fillId="0" borderId="23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49" fontId="12" fillId="0" borderId="20" xfId="0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quotePrefix="1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left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64" fontId="1" fillId="0" borderId="0" xfId="0" applyNumberFormat="1" applyFont="1" applyFill="1" applyAlignment="1">
      <alignment vertical="center"/>
    </xf>
    <xf numFmtId="1" fontId="6" fillId="0" borderId="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/>
    </xf>
    <xf numFmtId="2" fontId="14" fillId="0" borderId="52" xfId="0" applyNumberFormat="1" applyFont="1" applyFill="1" applyBorder="1" applyAlignment="1">
      <alignment horizontal="left" vertical="center" wrapText="1"/>
    </xf>
    <xf numFmtId="2" fontId="15" fillId="0" borderId="53" xfId="0" applyNumberFormat="1" applyFont="1" applyFill="1" applyBorder="1" applyAlignment="1">
      <alignment horizontal="center" vertical="center" wrapText="1"/>
    </xf>
    <xf numFmtId="2" fontId="6" fillId="0" borderId="52" xfId="0" applyNumberFormat="1" applyFont="1" applyFill="1" applyBorder="1" applyAlignment="1">
      <alignment horizontal="center" vertical="center" wrapText="1"/>
    </xf>
    <xf numFmtId="164" fontId="6" fillId="0" borderId="54" xfId="0" applyNumberFormat="1" applyFont="1" applyFill="1" applyBorder="1" applyAlignment="1">
      <alignment horizontal="center" vertical="center" wrapText="1"/>
    </xf>
    <xf numFmtId="164" fontId="6" fillId="0" borderId="34" xfId="0" applyNumberFormat="1" applyFont="1" applyFill="1" applyBorder="1" applyAlignment="1">
      <alignment horizontal="center" vertical="center" wrapText="1"/>
    </xf>
    <xf numFmtId="164" fontId="10" fillId="0" borderId="52" xfId="0" applyNumberFormat="1" applyFont="1" applyFill="1" applyBorder="1" applyAlignment="1">
      <alignment horizontal="center" vertical="center" wrapText="1"/>
    </xf>
    <xf numFmtId="164" fontId="8" fillId="0" borderId="54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 wrapText="1"/>
    </xf>
    <xf numFmtId="164" fontId="8" fillId="0" borderId="5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164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164" fontId="6" fillId="0" borderId="18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/>
    <xf numFmtId="0" fontId="1" fillId="0" borderId="18" xfId="0" applyFont="1" applyFill="1" applyBorder="1" applyAlignment="1"/>
    <xf numFmtId="0" fontId="1" fillId="0" borderId="50" xfId="0" applyFont="1" applyFill="1" applyBorder="1" applyAlignment="1"/>
    <xf numFmtId="0" fontId="1" fillId="0" borderId="51" xfId="0" applyFont="1" applyFill="1" applyBorder="1" applyAlignment="1"/>
    <xf numFmtId="164" fontId="6" fillId="0" borderId="5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57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12" fillId="0" borderId="19" xfId="0" applyNumberFormat="1" applyFont="1" applyFill="1" applyBorder="1" applyAlignment="1">
      <alignment horizontal="center" vertical="center" wrapText="1"/>
    </xf>
    <xf numFmtId="165" fontId="12" fillId="0" borderId="19" xfId="0" applyNumberFormat="1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56" xfId="0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left" vertical="center" wrapText="1"/>
    </xf>
    <xf numFmtId="2" fontId="9" fillId="0" borderId="31" xfId="0" applyNumberFormat="1" applyFont="1" applyFill="1" applyBorder="1" applyAlignment="1">
      <alignment horizontal="left" vertical="center" wrapText="1"/>
    </xf>
    <xf numFmtId="2" fontId="9" fillId="0" borderId="53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2" fillId="0" borderId="39" xfId="1" applyFont="1" applyBorder="1" applyAlignment="1" applyProtection="1">
      <alignment horizontal="center" vertical="center" wrapText="1"/>
    </xf>
    <xf numFmtId="0" fontId="12" fillId="0" borderId="40" xfId="1" applyFont="1" applyBorder="1" applyAlignment="1" applyProtection="1">
      <alignment horizontal="center" vertical="center" wrapText="1"/>
    </xf>
    <xf numFmtId="0" fontId="0" fillId="0" borderId="25" xfId="0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41" xfId="1" applyFont="1" applyBorder="1" applyAlignment="1" applyProtection="1">
      <alignment horizontal="left" vertical="center" wrapText="1"/>
    </xf>
    <xf numFmtId="0" fontId="12" fillId="0" borderId="42" xfId="1" applyFont="1" applyBorder="1" applyAlignment="1" applyProtection="1">
      <alignment horizontal="left" vertical="center" wrapText="1"/>
    </xf>
    <xf numFmtId="0" fontId="0" fillId="0" borderId="43" xfId="0" applyBorder="1" applyAlignment="1">
      <alignment vertical="center" wrapText="1"/>
    </xf>
    <xf numFmtId="0" fontId="12" fillId="0" borderId="44" xfId="1" applyFont="1" applyBorder="1" applyAlignment="1" applyProtection="1">
      <alignment horizontal="left" vertical="center" wrapText="1"/>
    </xf>
    <xf numFmtId="0" fontId="12" fillId="0" borderId="45" xfId="1" applyFont="1" applyBorder="1" applyAlignment="1" applyProtection="1">
      <alignment horizontal="left" vertical="center" wrapText="1"/>
    </xf>
    <xf numFmtId="0" fontId="0" fillId="0" borderId="19" xfId="0" applyBorder="1" applyAlignment="1">
      <alignment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2" fillId="0" borderId="46" xfId="1" applyFont="1" applyFill="1" applyBorder="1" applyAlignment="1" applyProtection="1">
      <alignment horizontal="center" vertical="center" wrapText="1"/>
    </xf>
    <xf numFmtId="0" fontId="12" fillId="0" borderId="47" xfId="1" applyFont="1" applyFill="1" applyBorder="1" applyAlignment="1" applyProtection="1">
      <alignment horizontal="center" vertical="center" wrapText="1"/>
    </xf>
    <xf numFmtId="0" fontId="0" fillId="0" borderId="47" xfId="0" applyFill="1" applyBorder="1" applyAlignment="1">
      <alignment vertical="center" wrapText="1"/>
    </xf>
    <xf numFmtId="0" fontId="12" fillId="0" borderId="46" xfId="1" applyFont="1" applyBorder="1" applyAlignment="1" applyProtection="1">
      <alignment horizontal="center" vertical="center" wrapText="1"/>
    </xf>
    <xf numFmtId="0" fontId="12" fillId="0" borderId="47" xfId="1" applyFont="1" applyBorder="1" applyAlignment="1" applyProtection="1">
      <alignment horizontal="center" vertical="center" wrapText="1"/>
    </xf>
    <xf numFmtId="0" fontId="0" fillId="0" borderId="47" xfId="0" applyBorder="1" applyAlignment="1">
      <alignment vertical="center" wrapText="1"/>
    </xf>
    <xf numFmtId="49" fontId="12" fillId="0" borderId="37" xfId="0" applyNumberFormat="1" applyFont="1" applyBorder="1" applyAlignment="1">
      <alignment horizontal="center" vertical="center" wrapText="1"/>
    </xf>
    <xf numFmtId="49" fontId="12" fillId="0" borderId="20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"/>
  <sheetViews>
    <sheetView tabSelected="1" view="pageBreakPreview" zoomScale="60" zoomScaleNormal="80" workbookViewId="0">
      <selection activeCell="M3" sqref="M3:O3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29.5546875" style="1" customWidth="1"/>
    <col min="4" max="4" width="11.109375" style="1" customWidth="1"/>
    <col min="5" max="5" width="17.33203125" style="1" customWidth="1"/>
    <col min="6" max="6" width="16.88671875" style="1" bestFit="1" customWidth="1"/>
    <col min="7" max="15" width="16.88671875" style="1" customWidth="1"/>
    <col min="16" max="16" width="7.88671875" style="1" customWidth="1"/>
    <col min="17" max="17" width="13.44140625" style="1" customWidth="1"/>
    <col min="18" max="18" width="15.33203125" style="1" customWidth="1"/>
    <col min="19" max="19" width="15.5546875" style="1" customWidth="1"/>
    <col min="20" max="16384" width="9.109375" style="1"/>
  </cols>
  <sheetData>
    <row r="2" spans="1:19" ht="13.5" customHeight="1" x14ac:dyDescent="0.35">
      <c r="C2" s="2"/>
      <c r="D2" s="2"/>
      <c r="E2" s="2"/>
      <c r="F2" s="2"/>
      <c r="G2" s="2"/>
      <c r="H2" s="2"/>
      <c r="I2" s="2"/>
      <c r="J2" s="2"/>
      <c r="K2" s="2"/>
      <c r="L2" s="107"/>
      <c r="M2" s="107"/>
      <c r="N2" s="107"/>
    </row>
    <row r="3" spans="1:19" ht="134.25" customHeight="1" x14ac:dyDescent="0.35">
      <c r="C3" s="2"/>
      <c r="D3" s="2"/>
      <c r="E3" s="2"/>
      <c r="F3" s="2"/>
      <c r="G3" s="2"/>
      <c r="H3" s="2"/>
      <c r="I3" s="2"/>
      <c r="J3" s="2"/>
      <c r="K3" s="2"/>
      <c r="L3" s="72"/>
      <c r="M3" s="107" t="s">
        <v>157</v>
      </c>
      <c r="N3" s="107"/>
      <c r="O3" s="107"/>
    </row>
    <row r="4" spans="1:19" ht="47.25" customHeight="1" x14ac:dyDescent="0.3">
      <c r="A4" s="108" t="s">
        <v>134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9" ht="19.5" customHeight="1" thickBot="1" x14ac:dyDescent="0.35">
      <c r="B5" s="3"/>
      <c r="C5" s="3"/>
      <c r="D5" s="3"/>
      <c r="E5" s="3"/>
      <c r="F5" s="3"/>
      <c r="G5" s="3"/>
      <c r="H5" s="3"/>
    </row>
    <row r="6" spans="1:19" s="4" customFormat="1" ht="17.399999999999999" x14ac:dyDescent="0.3">
      <c r="A6" s="109" t="s">
        <v>0</v>
      </c>
      <c r="B6" s="111" t="s">
        <v>142</v>
      </c>
      <c r="C6" s="111" t="s">
        <v>143</v>
      </c>
      <c r="D6" s="112" t="s">
        <v>155</v>
      </c>
      <c r="E6" s="113"/>
      <c r="F6" s="116" t="s">
        <v>12</v>
      </c>
      <c r="G6" s="117" t="s">
        <v>135</v>
      </c>
      <c r="H6" s="118"/>
      <c r="I6" s="119"/>
      <c r="J6" s="123" t="s">
        <v>136</v>
      </c>
      <c r="K6" s="118"/>
      <c r="L6" s="124"/>
      <c r="M6" s="117" t="s">
        <v>137</v>
      </c>
      <c r="N6" s="118"/>
      <c r="O6" s="124"/>
      <c r="P6" s="5"/>
    </row>
    <row r="7" spans="1:19" s="4" customFormat="1" ht="17.399999999999999" x14ac:dyDescent="0.3">
      <c r="A7" s="110"/>
      <c r="B7" s="87"/>
      <c r="C7" s="87"/>
      <c r="D7" s="114"/>
      <c r="E7" s="115"/>
      <c r="F7" s="88"/>
      <c r="G7" s="89" t="s">
        <v>14</v>
      </c>
      <c r="H7" s="87"/>
      <c r="I7" s="125"/>
      <c r="J7" s="86" t="s">
        <v>14</v>
      </c>
      <c r="K7" s="87"/>
      <c r="L7" s="88"/>
      <c r="M7" s="89" t="s">
        <v>14</v>
      </c>
      <c r="N7" s="87"/>
      <c r="O7" s="88"/>
      <c r="P7" s="6"/>
    </row>
    <row r="8" spans="1:19" s="4" customFormat="1" x14ac:dyDescent="0.3">
      <c r="A8" s="110"/>
      <c r="B8" s="87"/>
      <c r="C8" s="87"/>
      <c r="D8" s="120" t="s">
        <v>144</v>
      </c>
      <c r="E8" s="122" t="s">
        <v>1</v>
      </c>
      <c r="F8" s="88"/>
      <c r="G8" s="95" t="s">
        <v>2</v>
      </c>
      <c r="H8" s="92" t="s">
        <v>13</v>
      </c>
      <c r="I8" s="103" t="s">
        <v>99</v>
      </c>
      <c r="J8" s="105" t="s">
        <v>2</v>
      </c>
      <c r="K8" s="92" t="s">
        <v>13</v>
      </c>
      <c r="L8" s="93" t="s">
        <v>138</v>
      </c>
      <c r="M8" s="95" t="s">
        <v>2</v>
      </c>
      <c r="N8" s="92" t="s">
        <v>13</v>
      </c>
      <c r="O8" s="93" t="s">
        <v>139</v>
      </c>
      <c r="P8" s="7"/>
    </row>
    <row r="9" spans="1:19" s="4" customFormat="1" ht="47.25" customHeight="1" thickBot="1" x14ac:dyDescent="0.35">
      <c r="A9" s="110"/>
      <c r="B9" s="87"/>
      <c r="C9" s="87"/>
      <c r="D9" s="121"/>
      <c r="E9" s="121"/>
      <c r="F9" s="88"/>
      <c r="G9" s="96"/>
      <c r="H9" s="87"/>
      <c r="I9" s="104"/>
      <c r="J9" s="106"/>
      <c r="K9" s="87"/>
      <c r="L9" s="94"/>
      <c r="M9" s="96"/>
      <c r="N9" s="87"/>
      <c r="O9" s="94"/>
      <c r="P9" s="6"/>
    </row>
    <row r="10" spans="1:19" ht="16.2" thickBot="1" x14ac:dyDescent="0.35">
      <c r="A10" s="9">
        <v>1</v>
      </c>
      <c r="B10" s="10">
        <v>2</v>
      </c>
      <c r="C10" s="10">
        <v>3</v>
      </c>
      <c r="D10" s="10">
        <v>4</v>
      </c>
      <c r="E10" s="13">
        <v>5</v>
      </c>
      <c r="F10" s="11">
        <v>6</v>
      </c>
      <c r="G10" s="17">
        <v>7</v>
      </c>
      <c r="H10" s="10">
        <v>8</v>
      </c>
      <c r="I10" s="13">
        <v>9</v>
      </c>
      <c r="J10" s="9">
        <v>10</v>
      </c>
      <c r="K10" s="10">
        <v>11</v>
      </c>
      <c r="L10" s="11">
        <v>12</v>
      </c>
      <c r="M10" s="17">
        <v>13</v>
      </c>
      <c r="N10" s="10">
        <v>14</v>
      </c>
      <c r="O10" s="11">
        <v>15</v>
      </c>
      <c r="P10" s="12"/>
    </row>
    <row r="11" spans="1:19" ht="38.4" x14ac:dyDescent="0.3">
      <c r="A11" s="40" t="s">
        <v>23</v>
      </c>
      <c r="B11" s="41" t="s">
        <v>3</v>
      </c>
      <c r="C11" s="42" t="s">
        <v>7</v>
      </c>
      <c r="D11" s="42" t="s">
        <v>145</v>
      </c>
      <c r="E11" s="43" t="s">
        <v>150</v>
      </c>
      <c r="F11" s="15">
        <f>I11+L11+O11</f>
        <v>107247.59999999999</v>
      </c>
      <c r="G11" s="44">
        <v>35749.199999999997</v>
      </c>
      <c r="H11" s="45"/>
      <c r="I11" s="14">
        <f>G11+H11</f>
        <v>35749.199999999997</v>
      </c>
      <c r="J11" s="46">
        <v>35749.199999999997</v>
      </c>
      <c r="K11" s="45"/>
      <c r="L11" s="15">
        <f>J11+K11</f>
        <v>35749.199999999997</v>
      </c>
      <c r="M11" s="44">
        <v>35749.199999999997</v>
      </c>
      <c r="N11" s="45"/>
      <c r="O11" s="15">
        <f>M11+N11</f>
        <v>35749.199999999997</v>
      </c>
      <c r="P11" s="47"/>
      <c r="Q11" s="48">
        <f>G11+J11+M11</f>
        <v>107247.59999999999</v>
      </c>
      <c r="R11" s="48">
        <f t="shared" ref="R11:S11" si="0">H11+K11+N11</f>
        <v>0</v>
      </c>
      <c r="S11" s="48">
        <f t="shared" si="0"/>
        <v>107247.59999999999</v>
      </c>
    </row>
    <row r="12" spans="1:19" ht="38.4" x14ac:dyDescent="0.3">
      <c r="A12" s="40" t="s">
        <v>31</v>
      </c>
      <c r="B12" s="41" t="s">
        <v>4</v>
      </c>
      <c r="C12" s="42" t="s">
        <v>7</v>
      </c>
      <c r="D12" s="42" t="s">
        <v>146</v>
      </c>
      <c r="E12" s="49" t="s">
        <v>151</v>
      </c>
      <c r="F12" s="15">
        <f>I12+L12+O12</f>
        <v>196000</v>
      </c>
      <c r="G12" s="44">
        <v>28000</v>
      </c>
      <c r="H12" s="45"/>
      <c r="I12" s="14">
        <f>G12+H12</f>
        <v>28000</v>
      </c>
      <c r="J12" s="46">
        <v>56000</v>
      </c>
      <c r="K12" s="45"/>
      <c r="L12" s="15">
        <f>J12+K12</f>
        <v>56000</v>
      </c>
      <c r="M12" s="44">
        <v>112000</v>
      </c>
      <c r="N12" s="45"/>
      <c r="O12" s="15">
        <f>M12+N12</f>
        <v>112000</v>
      </c>
      <c r="P12" s="47"/>
      <c r="Q12" s="48">
        <f t="shared" ref="Q12:Q17" si="1">G12+J12+M12</f>
        <v>196000</v>
      </c>
      <c r="R12" s="48">
        <f t="shared" ref="R12:R17" si="2">H12+K12+N12</f>
        <v>0</v>
      </c>
      <c r="S12" s="48">
        <f t="shared" ref="S12:S17" si="3">I12+L12+O12</f>
        <v>196000</v>
      </c>
    </row>
    <row r="13" spans="1:19" ht="63" customHeight="1" thickBot="1" x14ac:dyDescent="0.35">
      <c r="A13" s="50" t="s">
        <v>51</v>
      </c>
      <c r="B13" s="51" t="s">
        <v>5</v>
      </c>
      <c r="C13" s="52" t="s">
        <v>9</v>
      </c>
      <c r="D13" s="53" t="s">
        <v>147</v>
      </c>
      <c r="E13" s="54" t="s">
        <v>152</v>
      </c>
      <c r="F13" s="16">
        <f>I13+L13+O13</f>
        <v>20834.699999999997</v>
      </c>
      <c r="G13" s="55">
        <v>6944.9</v>
      </c>
      <c r="H13" s="56"/>
      <c r="I13" s="57">
        <f>G13+H13</f>
        <v>6944.9</v>
      </c>
      <c r="J13" s="58">
        <v>6944.9</v>
      </c>
      <c r="K13" s="56"/>
      <c r="L13" s="59">
        <f>J13+K13</f>
        <v>6944.9</v>
      </c>
      <c r="M13" s="55">
        <v>6944.9</v>
      </c>
      <c r="N13" s="56"/>
      <c r="O13" s="59">
        <f>M13+N13</f>
        <v>6944.9</v>
      </c>
      <c r="P13" s="47"/>
      <c r="Q13" s="48">
        <f t="shared" si="1"/>
        <v>20834.699999999997</v>
      </c>
      <c r="R13" s="48">
        <f t="shared" si="2"/>
        <v>0</v>
      </c>
      <c r="S13" s="48">
        <f t="shared" si="3"/>
        <v>20834.699999999997</v>
      </c>
    </row>
    <row r="14" spans="1:19" ht="263.25" customHeight="1" thickBot="1" x14ac:dyDescent="0.35">
      <c r="A14" s="60" t="s">
        <v>64</v>
      </c>
      <c r="B14" s="61" t="s">
        <v>6</v>
      </c>
      <c r="C14" s="62" t="s">
        <v>10</v>
      </c>
      <c r="D14" s="62" t="s">
        <v>148</v>
      </c>
      <c r="E14" s="63" t="s">
        <v>153</v>
      </c>
      <c r="F14" s="64">
        <f>I14+L14+O14</f>
        <v>2078612.4</v>
      </c>
      <c r="G14" s="65">
        <f>782945.5-613302+22612.1</f>
        <v>192255.6</v>
      </c>
      <c r="H14" s="66">
        <v>613302</v>
      </c>
      <c r="I14" s="67">
        <f>G14+H14</f>
        <v>805557.6</v>
      </c>
      <c r="J14" s="68">
        <f>613302-613302+613.3+22612.1</f>
        <v>23225.399999999998</v>
      </c>
      <c r="K14" s="66">
        <v>613302</v>
      </c>
      <c r="L14" s="64">
        <f>J14+K14</f>
        <v>636527.4</v>
      </c>
      <c r="M14" s="65">
        <f>613302-613302+613.3+22612.1</f>
        <v>23225.399999999998</v>
      </c>
      <c r="N14" s="66">
        <v>613302</v>
      </c>
      <c r="O14" s="64">
        <f>M14+N14</f>
        <v>636527.4</v>
      </c>
      <c r="P14" s="47"/>
      <c r="Q14" s="48">
        <f t="shared" si="1"/>
        <v>238706.4</v>
      </c>
      <c r="R14" s="48">
        <f t="shared" si="2"/>
        <v>1839906</v>
      </c>
      <c r="S14" s="48">
        <f t="shared" si="3"/>
        <v>2078612.4</v>
      </c>
    </row>
    <row r="15" spans="1:19" s="4" customFormat="1" ht="45.75" customHeight="1" thickBot="1" x14ac:dyDescent="0.35">
      <c r="A15" s="97"/>
      <c r="B15" s="100" t="s">
        <v>149</v>
      </c>
      <c r="C15" s="82" t="s">
        <v>154</v>
      </c>
      <c r="D15" s="90"/>
      <c r="E15" s="91"/>
      <c r="F15" s="81">
        <f t="shared" ref="F15:O15" si="4">F16+F17</f>
        <v>2402694.7000000002</v>
      </c>
      <c r="G15" s="81">
        <f t="shared" si="4"/>
        <v>262949.7</v>
      </c>
      <c r="H15" s="81">
        <f t="shared" si="4"/>
        <v>613302</v>
      </c>
      <c r="I15" s="81">
        <f t="shared" si="4"/>
        <v>876251.70000000007</v>
      </c>
      <c r="J15" s="81">
        <f t="shared" si="4"/>
        <v>121919.49999999999</v>
      </c>
      <c r="K15" s="81">
        <f t="shared" si="4"/>
        <v>613302</v>
      </c>
      <c r="L15" s="81">
        <f t="shared" si="4"/>
        <v>735221.5</v>
      </c>
      <c r="M15" s="81">
        <f t="shared" si="4"/>
        <v>177919.5</v>
      </c>
      <c r="N15" s="81">
        <f t="shared" si="4"/>
        <v>613302</v>
      </c>
      <c r="O15" s="64">
        <f t="shared" si="4"/>
        <v>791221.5</v>
      </c>
      <c r="P15" s="8"/>
      <c r="Q15" s="48">
        <f t="shared" si="1"/>
        <v>562788.69999999995</v>
      </c>
      <c r="R15" s="48">
        <f>H15+K15+N15</f>
        <v>1839906</v>
      </c>
      <c r="S15" s="48">
        <f t="shared" si="3"/>
        <v>2402694.7000000002</v>
      </c>
    </row>
    <row r="16" spans="1:19" s="4" customFormat="1" ht="27.75" customHeight="1" x14ac:dyDescent="0.3">
      <c r="A16" s="98"/>
      <c r="B16" s="101"/>
      <c r="C16" s="69" t="s">
        <v>7</v>
      </c>
      <c r="D16" s="76"/>
      <c r="E16" s="77"/>
      <c r="F16" s="78">
        <f>I16+L16+O16</f>
        <v>2381860</v>
      </c>
      <c r="G16" s="79">
        <f>G11+G12+G14</f>
        <v>256004.8</v>
      </c>
      <c r="H16" s="79">
        <f>H11+H12+H14</f>
        <v>613302</v>
      </c>
      <c r="I16" s="79">
        <f>G16+H16</f>
        <v>869306.8</v>
      </c>
      <c r="J16" s="79">
        <f>J11+J12+J14</f>
        <v>114974.59999999999</v>
      </c>
      <c r="K16" s="79">
        <f>K11+K12+K14</f>
        <v>613302</v>
      </c>
      <c r="L16" s="79">
        <f>J16+K16</f>
        <v>728276.6</v>
      </c>
      <c r="M16" s="79">
        <f>M11+M12+M14</f>
        <v>170974.6</v>
      </c>
      <c r="N16" s="79">
        <f>N11+N12+N14</f>
        <v>613302</v>
      </c>
      <c r="O16" s="80">
        <f>M16+N16</f>
        <v>784276.6</v>
      </c>
      <c r="P16" s="8"/>
      <c r="Q16" s="48">
        <f t="shared" si="1"/>
        <v>541954</v>
      </c>
      <c r="R16" s="48">
        <f t="shared" si="2"/>
        <v>1839906</v>
      </c>
      <c r="S16" s="48">
        <f t="shared" si="3"/>
        <v>2381860</v>
      </c>
    </row>
    <row r="17" spans="1:19" s="4" customFormat="1" ht="36.75" customHeight="1" thickBot="1" x14ac:dyDescent="0.35">
      <c r="A17" s="99"/>
      <c r="B17" s="102"/>
      <c r="C17" s="52" t="s">
        <v>8</v>
      </c>
      <c r="D17" s="74"/>
      <c r="E17" s="75"/>
      <c r="F17" s="73">
        <f>I17+L17+O17</f>
        <v>20834.699999999997</v>
      </c>
      <c r="G17" s="70">
        <f>G13</f>
        <v>6944.9</v>
      </c>
      <c r="H17" s="70">
        <f>H13</f>
        <v>0</v>
      </c>
      <c r="I17" s="70">
        <f>G17+H17</f>
        <v>6944.9</v>
      </c>
      <c r="J17" s="70">
        <f>J13</f>
        <v>6944.9</v>
      </c>
      <c r="K17" s="70">
        <f>K13</f>
        <v>0</v>
      </c>
      <c r="L17" s="70">
        <f>J17+K17</f>
        <v>6944.9</v>
      </c>
      <c r="M17" s="70">
        <f>M13</f>
        <v>6944.9</v>
      </c>
      <c r="N17" s="70">
        <f>N13</f>
        <v>0</v>
      </c>
      <c r="O17" s="71">
        <f>M17+N17</f>
        <v>6944.9</v>
      </c>
      <c r="P17" s="8"/>
      <c r="Q17" s="48">
        <f t="shared" si="1"/>
        <v>20834.699999999997</v>
      </c>
      <c r="R17" s="48">
        <f t="shared" si="2"/>
        <v>0</v>
      </c>
      <c r="S17" s="48">
        <f t="shared" si="3"/>
        <v>20834.699999999997</v>
      </c>
    </row>
  </sheetData>
  <mergeCells count="28">
    <mergeCell ref="L2:N2"/>
    <mergeCell ref="A4:N4"/>
    <mergeCell ref="G8:G9"/>
    <mergeCell ref="H8:H9"/>
    <mergeCell ref="A6:A9"/>
    <mergeCell ref="B6:B9"/>
    <mergeCell ref="C6:C9"/>
    <mergeCell ref="D6:E7"/>
    <mergeCell ref="F6:F9"/>
    <mergeCell ref="G6:I6"/>
    <mergeCell ref="D8:D9"/>
    <mergeCell ref="E8:E9"/>
    <mergeCell ref="M3:O3"/>
    <mergeCell ref="J6:L6"/>
    <mergeCell ref="M6:O6"/>
    <mergeCell ref="G7:I7"/>
    <mergeCell ref="A15:A17"/>
    <mergeCell ref="B15:B17"/>
    <mergeCell ref="I8:I9"/>
    <mergeCell ref="J8:J9"/>
    <mergeCell ref="K8:K9"/>
    <mergeCell ref="J7:L7"/>
    <mergeCell ref="M7:O7"/>
    <mergeCell ref="D15:E15"/>
    <mergeCell ref="N8:N9"/>
    <mergeCell ref="O8:O9"/>
    <mergeCell ref="L8:L9"/>
    <mergeCell ref="M8:M9"/>
  </mergeCells>
  <phoneticPr fontId="4" type="noConversion"/>
  <pageMargins left="0.26" right="0.15748031496062992" top="0.31496062992125984" bottom="0.35433070866141736" header="0.23622047244094491" footer="0.15748031496062992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="80" zoomScaleSheetLayoutView="8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J2" sqref="J2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hidden="1" customWidth="1"/>
    <col min="5" max="5" width="7.88671875" customWidth="1"/>
    <col min="6" max="6" width="7.88671875" hidden="1" customWidth="1"/>
    <col min="7" max="9" width="7.88671875" customWidth="1"/>
    <col min="10" max="10" width="9" customWidth="1"/>
    <col min="11" max="11" width="9.88671875" customWidth="1"/>
    <col min="12" max="12" width="10.109375" customWidth="1"/>
    <col min="13" max="13" width="11.6640625" customWidth="1"/>
    <col min="14" max="14" width="20.6640625" customWidth="1"/>
    <col min="15" max="15" width="22.88671875" customWidth="1"/>
    <col min="16" max="16" width="27.5546875" customWidth="1"/>
  </cols>
  <sheetData>
    <row r="1" spans="1:16" ht="6.75" customHeight="1" x14ac:dyDescent="0.3">
      <c r="N1" s="152"/>
      <c r="O1" s="152"/>
    </row>
    <row r="2" spans="1:16" ht="109.5" customHeight="1" x14ac:dyDescent="0.3">
      <c r="N2" s="32"/>
      <c r="O2" s="150" t="s">
        <v>156</v>
      </c>
      <c r="P2" s="151"/>
    </row>
    <row r="4" spans="1:16" ht="18" x14ac:dyDescent="0.25">
      <c r="A4" s="153" t="s">
        <v>97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6" ht="18" x14ac:dyDescent="0.25">
      <c r="A5" s="19"/>
      <c r="B5" s="153" t="s">
        <v>140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6" ht="13.8" thickBot="1" x14ac:dyDescent="0.3"/>
    <row r="7" spans="1:16" ht="66.75" customHeight="1" thickBot="1" x14ac:dyDescent="0.3">
      <c r="A7" s="132" t="s">
        <v>15</v>
      </c>
      <c r="B7" s="132" t="s">
        <v>102</v>
      </c>
      <c r="C7" s="132" t="s">
        <v>16</v>
      </c>
      <c r="D7" s="135" t="s">
        <v>103</v>
      </c>
      <c r="E7" s="136"/>
      <c r="F7" s="136"/>
      <c r="G7" s="136"/>
      <c r="H7" s="136"/>
      <c r="I7" s="137"/>
      <c r="J7" s="135" t="s">
        <v>104</v>
      </c>
      <c r="K7" s="136"/>
      <c r="L7" s="137"/>
      <c r="M7" s="138" t="s">
        <v>105</v>
      </c>
      <c r="N7" s="132" t="s">
        <v>17</v>
      </c>
      <c r="O7" s="132" t="s">
        <v>106</v>
      </c>
      <c r="P7" s="132" t="s">
        <v>125</v>
      </c>
    </row>
    <row r="8" spans="1:16" ht="14.4" thickBot="1" x14ac:dyDescent="0.3">
      <c r="A8" s="133"/>
      <c r="B8" s="133"/>
      <c r="C8" s="133"/>
      <c r="D8" s="135">
        <v>2013</v>
      </c>
      <c r="E8" s="137"/>
      <c r="F8" s="135">
        <v>2014</v>
      </c>
      <c r="G8" s="137"/>
      <c r="H8" s="135" t="s">
        <v>18</v>
      </c>
      <c r="I8" s="137"/>
      <c r="J8" s="132" t="s">
        <v>19</v>
      </c>
      <c r="K8" s="132" t="s">
        <v>98</v>
      </c>
      <c r="L8" s="132" t="s">
        <v>141</v>
      </c>
      <c r="M8" s="139"/>
      <c r="N8" s="133"/>
      <c r="O8" s="133"/>
      <c r="P8" s="133"/>
    </row>
    <row r="9" spans="1:16" ht="14.4" thickBot="1" x14ac:dyDescent="0.3">
      <c r="A9" s="134"/>
      <c r="B9" s="134"/>
      <c r="C9" s="134"/>
      <c r="D9" s="18" t="s">
        <v>20</v>
      </c>
      <c r="E9" s="18" t="s">
        <v>21</v>
      </c>
      <c r="F9" s="18" t="s">
        <v>20</v>
      </c>
      <c r="G9" s="18" t="s">
        <v>21</v>
      </c>
      <c r="H9" s="18" t="s">
        <v>20</v>
      </c>
      <c r="I9" s="18" t="s">
        <v>22</v>
      </c>
      <c r="J9" s="134"/>
      <c r="K9" s="134"/>
      <c r="L9" s="134"/>
      <c r="M9" s="140"/>
      <c r="N9" s="134"/>
      <c r="O9" s="134"/>
      <c r="P9" s="134"/>
    </row>
    <row r="10" spans="1:16" ht="14.4" thickBot="1" x14ac:dyDescent="0.3">
      <c r="A10" s="36" t="s">
        <v>23</v>
      </c>
      <c r="B10" s="126" t="s">
        <v>24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31"/>
    </row>
    <row r="11" spans="1:16" ht="31.5" customHeight="1" thickBot="1" x14ac:dyDescent="0.3">
      <c r="A11" s="36" t="s">
        <v>11</v>
      </c>
      <c r="B11" s="126" t="s">
        <v>25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31"/>
    </row>
    <row r="12" spans="1:16" ht="77.25" customHeight="1" thickBot="1" x14ac:dyDescent="0.3">
      <c r="A12" s="37" t="s">
        <v>79</v>
      </c>
      <c r="B12" s="38" t="s">
        <v>26</v>
      </c>
      <c r="C12" s="31" t="s">
        <v>27</v>
      </c>
      <c r="D12" s="31">
        <v>1</v>
      </c>
      <c r="E12" s="31">
        <v>1</v>
      </c>
      <c r="F12" s="31">
        <v>1</v>
      </c>
      <c r="G12" s="31">
        <v>1</v>
      </c>
      <c r="H12" s="31">
        <v>1</v>
      </c>
      <c r="I12" s="31">
        <v>1</v>
      </c>
      <c r="J12" s="31">
        <v>1</v>
      </c>
      <c r="K12" s="31">
        <v>1</v>
      </c>
      <c r="L12" s="31">
        <v>1</v>
      </c>
      <c r="M12" s="31">
        <v>0.5</v>
      </c>
      <c r="N12" s="31" t="s">
        <v>28</v>
      </c>
      <c r="O12" s="31" t="s">
        <v>110</v>
      </c>
      <c r="P12" s="31" t="s">
        <v>126</v>
      </c>
    </row>
    <row r="13" spans="1:16" ht="77.25" customHeight="1" thickBot="1" x14ac:dyDescent="0.3">
      <c r="A13" s="22" t="s">
        <v>80</v>
      </c>
      <c r="B13" s="23" t="s">
        <v>29</v>
      </c>
      <c r="C13" s="20" t="s">
        <v>27</v>
      </c>
      <c r="D13" s="20">
        <v>1</v>
      </c>
      <c r="E13" s="20">
        <v>1</v>
      </c>
      <c r="F13" s="20">
        <v>1</v>
      </c>
      <c r="G13" s="20">
        <v>1</v>
      </c>
      <c r="H13" s="20">
        <v>1</v>
      </c>
      <c r="I13" s="20">
        <v>1</v>
      </c>
      <c r="J13" s="20">
        <v>1</v>
      </c>
      <c r="K13" s="20">
        <v>1</v>
      </c>
      <c r="L13" s="20">
        <v>1</v>
      </c>
      <c r="M13" s="20">
        <v>0.5</v>
      </c>
      <c r="N13" s="20" t="s">
        <v>30</v>
      </c>
      <c r="O13" s="20" t="s">
        <v>111</v>
      </c>
      <c r="P13" s="20" t="s">
        <v>126</v>
      </c>
    </row>
    <row r="14" spans="1:16" ht="32.25" customHeight="1" thickBot="1" x14ac:dyDescent="0.3">
      <c r="A14" s="36" t="s">
        <v>31</v>
      </c>
      <c r="B14" s="126" t="s">
        <v>32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31"/>
    </row>
    <row r="15" spans="1:16" ht="14.4" thickBot="1" x14ac:dyDescent="0.3">
      <c r="A15" s="36" t="s">
        <v>33</v>
      </c>
      <c r="B15" s="129" t="s">
        <v>34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1"/>
    </row>
    <row r="16" spans="1:16" ht="42" thickBot="1" x14ac:dyDescent="0.3">
      <c r="A16" s="33" t="s">
        <v>81</v>
      </c>
      <c r="B16" s="34" t="s">
        <v>35</v>
      </c>
      <c r="C16" s="21" t="s">
        <v>36</v>
      </c>
      <c r="D16" s="21">
        <v>0</v>
      </c>
      <c r="E16" s="21">
        <v>0</v>
      </c>
      <c r="F16" s="21">
        <v>0</v>
      </c>
      <c r="G16" s="21">
        <v>97</v>
      </c>
      <c r="H16" s="21" t="s">
        <v>37</v>
      </c>
      <c r="I16" s="21">
        <v>96.3</v>
      </c>
      <c r="J16" s="21" t="s">
        <v>101</v>
      </c>
      <c r="K16" s="21" t="s">
        <v>40</v>
      </c>
      <c r="L16" s="21" t="s">
        <v>40</v>
      </c>
      <c r="M16" s="21">
        <v>0.2</v>
      </c>
      <c r="N16" s="21" t="s">
        <v>38</v>
      </c>
      <c r="O16" s="20" t="s">
        <v>107</v>
      </c>
      <c r="P16" s="20" t="s">
        <v>127</v>
      </c>
    </row>
    <row r="17" spans="1:16" ht="60.75" customHeight="1" thickBot="1" x14ac:dyDescent="0.3">
      <c r="A17" s="33" t="s">
        <v>82</v>
      </c>
      <c r="B17" s="34" t="s">
        <v>39</v>
      </c>
      <c r="C17" s="21" t="s">
        <v>36</v>
      </c>
      <c r="D17" s="21">
        <v>100</v>
      </c>
      <c r="E17" s="21">
        <v>95.5</v>
      </c>
      <c r="F17" s="21">
        <v>100</v>
      </c>
      <c r="G17" s="21">
        <v>95</v>
      </c>
      <c r="H17" s="21" t="s">
        <v>40</v>
      </c>
      <c r="I17" s="21">
        <v>95</v>
      </c>
      <c r="J17" s="21" t="s">
        <v>40</v>
      </c>
      <c r="K17" s="21" t="s">
        <v>40</v>
      </c>
      <c r="L17" s="21" t="s">
        <v>40</v>
      </c>
      <c r="M17" s="21">
        <v>0.15</v>
      </c>
      <c r="N17" s="21" t="s">
        <v>41</v>
      </c>
      <c r="O17" s="20" t="s">
        <v>108</v>
      </c>
      <c r="P17" s="27" t="s">
        <v>126</v>
      </c>
    </row>
    <row r="18" spans="1:16" ht="110.25" customHeight="1" thickBot="1" x14ac:dyDescent="0.3">
      <c r="A18" s="33" t="s">
        <v>83</v>
      </c>
      <c r="B18" s="34" t="s">
        <v>119</v>
      </c>
      <c r="C18" s="21" t="s">
        <v>36</v>
      </c>
      <c r="D18" s="21">
        <v>100</v>
      </c>
      <c r="E18" s="35">
        <v>-5.3</v>
      </c>
      <c r="F18" s="21">
        <v>-5.3</v>
      </c>
      <c r="G18" s="21">
        <v>12.4</v>
      </c>
      <c r="H18" s="21" t="s">
        <v>118</v>
      </c>
      <c r="I18" s="21" t="s">
        <v>118</v>
      </c>
      <c r="J18" s="21" t="s">
        <v>118</v>
      </c>
      <c r="K18" s="21" t="s">
        <v>118</v>
      </c>
      <c r="L18" s="21" t="s">
        <v>118</v>
      </c>
      <c r="M18" s="21">
        <v>0.15</v>
      </c>
      <c r="N18" s="21" t="s">
        <v>120</v>
      </c>
      <c r="O18" s="20" t="s">
        <v>108</v>
      </c>
      <c r="P18" s="29" t="s">
        <v>126</v>
      </c>
    </row>
    <row r="19" spans="1:16" ht="129" customHeight="1" thickBot="1" x14ac:dyDescent="0.3">
      <c r="A19" s="25" t="s">
        <v>84</v>
      </c>
      <c r="B19" s="26" t="s">
        <v>42</v>
      </c>
      <c r="C19" s="27" t="s">
        <v>36</v>
      </c>
      <c r="D19" s="27">
        <v>100</v>
      </c>
      <c r="E19" s="27">
        <v>100</v>
      </c>
      <c r="F19" s="27">
        <v>100</v>
      </c>
      <c r="G19" s="27">
        <v>100</v>
      </c>
      <c r="H19" s="27">
        <v>100</v>
      </c>
      <c r="I19" s="27">
        <v>100</v>
      </c>
      <c r="J19" s="27">
        <v>100</v>
      </c>
      <c r="K19" s="27">
        <v>100</v>
      </c>
      <c r="L19" s="27">
        <v>100</v>
      </c>
      <c r="M19" s="27">
        <v>0.1</v>
      </c>
      <c r="N19" s="27" t="s">
        <v>43</v>
      </c>
      <c r="O19" s="27" t="s">
        <v>112</v>
      </c>
      <c r="P19" s="20" t="s">
        <v>128</v>
      </c>
    </row>
    <row r="20" spans="1:16" ht="123.75" customHeight="1" thickBot="1" x14ac:dyDescent="0.3">
      <c r="A20" s="22" t="s">
        <v>85</v>
      </c>
      <c r="B20" s="23" t="s">
        <v>44</v>
      </c>
      <c r="C20" s="20" t="s">
        <v>36</v>
      </c>
      <c r="D20" s="20" t="s">
        <v>45</v>
      </c>
      <c r="E20" s="20">
        <v>100</v>
      </c>
      <c r="F20" s="20">
        <v>100</v>
      </c>
      <c r="G20" s="20">
        <v>100</v>
      </c>
      <c r="H20" s="20">
        <v>100</v>
      </c>
      <c r="I20" s="20">
        <v>100</v>
      </c>
      <c r="J20" s="20">
        <v>100</v>
      </c>
      <c r="K20" s="20">
        <v>100</v>
      </c>
      <c r="L20" s="20">
        <v>100</v>
      </c>
      <c r="M20" s="20">
        <v>0.1</v>
      </c>
      <c r="N20" s="20" t="s">
        <v>43</v>
      </c>
      <c r="O20" s="20" t="s">
        <v>113</v>
      </c>
      <c r="P20" s="20" t="s">
        <v>128</v>
      </c>
    </row>
    <row r="21" spans="1:16" ht="114" customHeight="1" thickBot="1" x14ac:dyDescent="0.3">
      <c r="A21" s="22" t="s">
        <v>86</v>
      </c>
      <c r="B21" s="23" t="s">
        <v>46</v>
      </c>
      <c r="C21" s="20" t="s">
        <v>36</v>
      </c>
      <c r="D21" s="20">
        <v>100</v>
      </c>
      <c r="E21" s="20">
        <v>100</v>
      </c>
      <c r="F21" s="20">
        <v>100</v>
      </c>
      <c r="G21" s="20">
        <v>100</v>
      </c>
      <c r="H21" s="20">
        <v>100</v>
      </c>
      <c r="I21" s="20">
        <v>100</v>
      </c>
      <c r="J21" s="20">
        <v>100</v>
      </c>
      <c r="K21" s="20">
        <v>100</v>
      </c>
      <c r="L21" s="20">
        <v>100</v>
      </c>
      <c r="M21" s="20">
        <v>0.1</v>
      </c>
      <c r="N21" s="20" t="s">
        <v>43</v>
      </c>
      <c r="O21" s="20" t="s">
        <v>114</v>
      </c>
      <c r="P21" s="20" t="s">
        <v>128</v>
      </c>
    </row>
    <row r="22" spans="1:16" ht="69.599999999999994" thickBot="1" x14ac:dyDescent="0.3">
      <c r="A22" s="22" t="s">
        <v>87</v>
      </c>
      <c r="B22" s="23" t="s">
        <v>47</v>
      </c>
      <c r="C22" s="20" t="s">
        <v>36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0.1</v>
      </c>
      <c r="N22" s="20" t="s">
        <v>48</v>
      </c>
      <c r="O22" s="20" t="s">
        <v>108</v>
      </c>
      <c r="P22" s="27" t="s">
        <v>126</v>
      </c>
    </row>
    <row r="23" spans="1:16" ht="97.2" thickBot="1" x14ac:dyDescent="0.3">
      <c r="A23" s="22" t="s">
        <v>88</v>
      </c>
      <c r="B23" s="23" t="s">
        <v>49</v>
      </c>
      <c r="C23" s="20" t="s">
        <v>27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  <c r="L23" s="20">
        <v>1</v>
      </c>
      <c r="M23" s="20">
        <v>0.1</v>
      </c>
      <c r="N23" s="20" t="s">
        <v>50</v>
      </c>
      <c r="O23" s="20" t="s">
        <v>115</v>
      </c>
      <c r="P23" s="29" t="s">
        <v>129</v>
      </c>
    </row>
    <row r="24" spans="1:16" ht="21.75" customHeight="1" thickBot="1" x14ac:dyDescent="0.3">
      <c r="A24" s="37" t="s">
        <v>51</v>
      </c>
      <c r="B24" s="126" t="s">
        <v>52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31"/>
    </row>
    <row r="25" spans="1:16" ht="21" customHeight="1" thickBot="1" x14ac:dyDescent="0.3">
      <c r="A25" s="37" t="s">
        <v>53</v>
      </c>
      <c r="B25" s="157" t="s">
        <v>54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9"/>
    </row>
    <row r="26" spans="1:16" ht="124.8" thickBot="1" x14ac:dyDescent="0.3">
      <c r="A26" s="22" t="s">
        <v>89</v>
      </c>
      <c r="B26" s="34" t="s">
        <v>55</v>
      </c>
      <c r="C26" s="21" t="s">
        <v>36</v>
      </c>
      <c r="D26" s="21">
        <v>0.3</v>
      </c>
      <c r="E26" s="21">
        <v>0.01</v>
      </c>
      <c r="F26" s="21">
        <v>0.4</v>
      </c>
      <c r="G26" s="83">
        <v>0.12</v>
      </c>
      <c r="H26" s="21" t="s">
        <v>56</v>
      </c>
      <c r="I26" s="84">
        <v>0</v>
      </c>
      <c r="J26" s="21" t="s">
        <v>56</v>
      </c>
      <c r="K26" s="21" t="s">
        <v>56</v>
      </c>
      <c r="L26" s="21" t="s">
        <v>56</v>
      </c>
      <c r="M26" s="21">
        <v>0.4</v>
      </c>
      <c r="N26" s="21" t="s">
        <v>121</v>
      </c>
      <c r="O26" s="21" t="s">
        <v>108</v>
      </c>
      <c r="P26" s="21" t="s">
        <v>130</v>
      </c>
    </row>
    <row r="27" spans="1:16" ht="83.4" thickBot="1" x14ac:dyDescent="0.3">
      <c r="A27" s="22" t="s">
        <v>90</v>
      </c>
      <c r="B27" s="34" t="s">
        <v>57</v>
      </c>
      <c r="C27" s="21" t="s">
        <v>36</v>
      </c>
      <c r="D27" s="21">
        <v>2.7</v>
      </c>
      <c r="E27" s="21">
        <v>0.7</v>
      </c>
      <c r="F27" s="21">
        <v>0.2</v>
      </c>
      <c r="G27" s="84">
        <v>0.1</v>
      </c>
      <c r="H27" s="21" t="s">
        <v>58</v>
      </c>
      <c r="I27" s="84">
        <v>0</v>
      </c>
      <c r="J27" s="21" t="s">
        <v>58</v>
      </c>
      <c r="K27" s="21" t="s">
        <v>58</v>
      </c>
      <c r="L27" s="21" t="s">
        <v>58</v>
      </c>
      <c r="M27" s="21">
        <v>0.3</v>
      </c>
      <c r="N27" s="21" t="s">
        <v>59</v>
      </c>
      <c r="O27" s="21" t="s">
        <v>108</v>
      </c>
      <c r="P27" s="21" t="s">
        <v>130</v>
      </c>
    </row>
    <row r="28" spans="1:16" ht="91.5" customHeight="1" thickBot="1" x14ac:dyDescent="0.3">
      <c r="A28" s="22" t="s">
        <v>91</v>
      </c>
      <c r="B28" s="34" t="s">
        <v>60</v>
      </c>
      <c r="C28" s="21" t="s">
        <v>124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0.2</v>
      </c>
      <c r="N28" s="21" t="s">
        <v>61</v>
      </c>
      <c r="O28" s="21" t="s">
        <v>116</v>
      </c>
      <c r="P28" s="21" t="s">
        <v>131</v>
      </c>
    </row>
    <row r="29" spans="1:16" ht="97.2" thickBot="1" x14ac:dyDescent="0.3">
      <c r="A29" s="22" t="s">
        <v>92</v>
      </c>
      <c r="B29" s="34" t="s">
        <v>62</v>
      </c>
      <c r="C29" s="21" t="s">
        <v>36</v>
      </c>
      <c r="D29" s="21">
        <v>20.8</v>
      </c>
      <c r="E29" s="21">
        <v>10.95</v>
      </c>
      <c r="F29" s="21">
        <v>17.3</v>
      </c>
      <c r="G29" s="83">
        <v>0.3</v>
      </c>
      <c r="H29" s="21" t="s">
        <v>63</v>
      </c>
      <c r="I29" s="21">
        <f>0/(6349458.3*0.94)*100</f>
        <v>0</v>
      </c>
      <c r="J29" s="21" t="s">
        <v>63</v>
      </c>
      <c r="K29" s="21" t="s">
        <v>63</v>
      </c>
      <c r="L29" s="21" t="s">
        <v>63</v>
      </c>
      <c r="M29" s="21">
        <v>0.1</v>
      </c>
      <c r="N29" s="21" t="s">
        <v>122</v>
      </c>
      <c r="O29" s="21" t="s">
        <v>108</v>
      </c>
      <c r="P29" s="21" t="s">
        <v>130</v>
      </c>
    </row>
    <row r="30" spans="1:16" ht="14.4" thickBot="1" x14ac:dyDescent="0.3">
      <c r="A30" s="37" t="s">
        <v>64</v>
      </c>
      <c r="B30" s="147" t="s">
        <v>65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9"/>
    </row>
    <row r="31" spans="1:16" ht="13.8" x14ac:dyDescent="0.25">
      <c r="A31" s="39" t="s">
        <v>66</v>
      </c>
      <c r="B31" s="154" t="s">
        <v>67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6"/>
    </row>
    <row r="32" spans="1:16" ht="138.75" customHeight="1" thickBot="1" x14ac:dyDescent="0.3">
      <c r="A32" s="28" t="s">
        <v>93</v>
      </c>
      <c r="B32" s="85" t="s">
        <v>68</v>
      </c>
      <c r="C32" s="30" t="s">
        <v>36</v>
      </c>
      <c r="D32" s="30" t="s">
        <v>69</v>
      </c>
      <c r="E32" s="30">
        <v>7.9</v>
      </c>
      <c r="F32" s="30" t="s">
        <v>69</v>
      </c>
      <c r="G32" s="30">
        <v>4.9000000000000004</v>
      </c>
      <c r="H32" s="30" t="s">
        <v>70</v>
      </c>
      <c r="I32" s="30">
        <v>5</v>
      </c>
      <c r="J32" s="30" t="s">
        <v>71</v>
      </c>
      <c r="K32" s="30" t="s">
        <v>100</v>
      </c>
      <c r="L32" s="30" t="s">
        <v>100</v>
      </c>
      <c r="M32" s="30">
        <v>0.1</v>
      </c>
      <c r="N32" s="30" t="s">
        <v>72</v>
      </c>
      <c r="O32" s="30" t="s">
        <v>117</v>
      </c>
      <c r="P32" s="30" t="s">
        <v>132</v>
      </c>
    </row>
    <row r="33" spans="1:16" ht="143.25" customHeight="1" thickBot="1" x14ac:dyDescent="0.3">
      <c r="A33" s="22" t="s">
        <v>94</v>
      </c>
      <c r="B33" s="23" t="s">
        <v>73</v>
      </c>
      <c r="C33" s="20" t="s">
        <v>36</v>
      </c>
      <c r="D33" s="20">
        <v>100</v>
      </c>
      <c r="E33" s="20">
        <v>100</v>
      </c>
      <c r="F33" s="20">
        <v>100</v>
      </c>
      <c r="G33" s="20">
        <v>107.1</v>
      </c>
      <c r="H33" s="20">
        <v>100</v>
      </c>
      <c r="I33" s="20">
        <v>100</v>
      </c>
      <c r="J33" s="20">
        <v>100</v>
      </c>
      <c r="K33" s="20">
        <v>100</v>
      </c>
      <c r="L33" s="20">
        <v>100</v>
      </c>
      <c r="M33" s="20">
        <v>0.9</v>
      </c>
      <c r="N33" s="20" t="s">
        <v>74</v>
      </c>
      <c r="O33" s="20" t="s">
        <v>117</v>
      </c>
      <c r="P33" s="20" t="s">
        <v>132</v>
      </c>
    </row>
    <row r="34" spans="1:16" ht="51.75" customHeight="1" thickBot="1" x14ac:dyDescent="0.3">
      <c r="A34" s="37" t="s">
        <v>75</v>
      </c>
      <c r="B34" s="126" t="s">
        <v>76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8"/>
    </row>
    <row r="35" spans="1:16" ht="23.25" customHeight="1" x14ac:dyDescent="0.25">
      <c r="A35" s="160" t="s">
        <v>77</v>
      </c>
      <c r="B35" s="141" t="s">
        <v>96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3"/>
    </row>
    <row r="36" spans="1:16" ht="25.5" customHeight="1" thickBot="1" x14ac:dyDescent="0.3">
      <c r="A36" s="161"/>
      <c r="B36" s="144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6"/>
    </row>
    <row r="37" spans="1:16" ht="230.25" customHeight="1" thickBot="1" x14ac:dyDescent="0.3">
      <c r="A37" s="22" t="s">
        <v>95</v>
      </c>
      <c r="B37" s="23" t="s">
        <v>78</v>
      </c>
      <c r="C37" s="20" t="s">
        <v>36</v>
      </c>
      <c r="D37" s="20">
        <v>100</v>
      </c>
      <c r="E37" s="20">
        <v>100</v>
      </c>
      <c r="F37" s="20">
        <v>100</v>
      </c>
      <c r="G37" s="20">
        <v>100</v>
      </c>
      <c r="H37" s="20">
        <v>100</v>
      </c>
      <c r="I37" s="20">
        <v>100</v>
      </c>
      <c r="J37" s="20">
        <v>100</v>
      </c>
      <c r="K37" s="20">
        <v>100</v>
      </c>
      <c r="L37" s="20">
        <v>100</v>
      </c>
      <c r="M37" s="20">
        <v>1</v>
      </c>
      <c r="N37" s="21" t="s">
        <v>123</v>
      </c>
      <c r="O37" s="20" t="s">
        <v>109</v>
      </c>
      <c r="P37" s="20" t="s">
        <v>133</v>
      </c>
    </row>
    <row r="38" spans="1:16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</sheetData>
  <mergeCells count="30">
    <mergeCell ref="B35:P36"/>
    <mergeCell ref="B30:P30"/>
    <mergeCell ref="O2:P2"/>
    <mergeCell ref="P7:P9"/>
    <mergeCell ref="N1:O1"/>
    <mergeCell ref="A4:O4"/>
    <mergeCell ref="B5:O5"/>
    <mergeCell ref="B14:P14"/>
    <mergeCell ref="N7:N9"/>
    <mergeCell ref="B7:B9"/>
    <mergeCell ref="L8:L9"/>
    <mergeCell ref="B31:P31"/>
    <mergeCell ref="B24:P24"/>
    <mergeCell ref="B25:P25"/>
    <mergeCell ref="A35:A36"/>
    <mergeCell ref="O7:O9"/>
    <mergeCell ref="B34:P34"/>
    <mergeCell ref="B15:P15"/>
    <mergeCell ref="B10:P10"/>
    <mergeCell ref="A7:A9"/>
    <mergeCell ref="B11:P11"/>
    <mergeCell ref="C7:C9"/>
    <mergeCell ref="D7:I7"/>
    <mergeCell ref="J7:L7"/>
    <mergeCell ref="M7:M9"/>
    <mergeCell ref="D8:E8"/>
    <mergeCell ref="F8:G8"/>
    <mergeCell ref="H8:I8"/>
    <mergeCell ref="J8:J9"/>
    <mergeCell ref="K8:K9"/>
  </mergeCells>
  <pageMargins left="0.51181102362204722" right="0.11811023622047245" top="0.55118110236220474" bottom="0.55118110236220474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прил 4</vt:lpstr>
      <vt:lpstr>прил 5</vt:lpstr>
      <vt:lpstr>'прил 5'!_Par1013</vt:lpstr>
      <vt:lpstr>'прил 5'!_Par1015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2015-10-27T07:54:43Z</cp:lastPrinted>
  <dcterms:created xsi:type="dcterms:W3CDTF">2013-11-06T04:14:53Z</dcterms:created>
  <dcterms:modified xsi:type="dcterms:W3CDTF">2015-12-07T04:59:31Z</dcterms:modified>
</cp:coreProperties>
</file>